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55" windowWidth="12225" windowHeight="11610"/>
  </bookViews>
  <sheets>
    <sheet name="polozkovy seznam" sheetId="5" r:id="rId1"/>
  </sheets>
  <definedNames>
    <definedName name="_xlnm._FilterDatabase" localSheetId="0" hidden="1">'polozkovy seznam'!$A$8:$J$8</definedName>
  </definedNames>
  <calcPr calcId="145621"/>
</workbook>
</file>

<file path=xl/calcChain.xml><?xml version="1.0" encoding="utf-8"?>
<calcChain xmlns="http://schemas.openxmlformats.org/spreadsheetml/2006/main">
  <c r="I17" i="5" l="1"/>
  <c r="J17" i="5" s="1"/>
  <c r="H17" i="5"/>
  <c r="I19" i="5"/>
  <c r="J19" i="5" s="1"/>
  <c r="H19" i="5"/>
  <c r="I20" i="5"/>
  <c r="J20" i="5" s="1"/>
  <c r="H20" i="5"/>
  <c r="I11" i="5"/>
  <c r="J11" i="5" s="1"/>
  <c r="H11" i="5"/>
  <c r="I12" i="5"/>
  <c r="J12" i="5" s="1"/>
  <c r="H12" i="5"/>
  <c r="I13" i="5"/>
  <c r="J13" i="5" s="1"/>
  <c r="H13" i="5"/>
  <c r="I9" i="5"/>
  <c r="J9" i="5" s="1"/>
  <c r="H9" i="5"/>
  <c r="I10" i="5"/>
  <c r="J10" i="5" s="1"/>
  <c r="H10" i="5"/>
  <c r="H14" i="5"/>
  <c r="I14" i="5"/>
  <c r="J14" i="5" s="1"/>
  <c r="H15" i="5"/>
  <c r="I15" i="5"/>
  <c r="J15" i="5" s="1"/>
  <c r="H16" i="5"/>
  <c r="I16" i="5"/>
  <c r="J16" i="5" s="1"/>
  <c r="H18" i="5"/>
  <c r="I18" i="5"/>
  <c r="J18" i="5" s="1"/>
  <c r="H21" i="5"/>
  <c r="I21" i="5"/>
  <c r="J21" i="5" s="1"/>
  <c r="B25" i="5" l="1"/>
  <c r="B23" i="5"/>
  <c r="B24" i="5" l="1"/>
</calcChain>
</file>

<file path=xl/sharedStrings.xml><?xml version="1.0" encoding="utf-8"?>
<sst xmlns="http://schemas.openxmlformats.org/spreadsheetml/2006/main" count="61" uniqueCount="52">
  <si>
    <t>Název</t>
  </si>
  <si>
    <t>Datum</t>
  </si>
  <si>
    <t xml:space="preserve"> jednotková cena bez DPH</t>
  </si>
  <si>
    <t>jednotková cena s DPH</t>
  </si>
  <si>
    <t>celková cena bez DPH</t>
  </si>
  <si>
    <t>celková cena s DPH</t>
  </si>
  <si>
    <t>Celková cena bez DPH</t>
  </si>
  <si>
    <t>………………………………………………………………………………….</t>
  </si>
  <si>
    <t xml:space="preserve">Množství </t>
  </si>
  <si>
    <t xml:space="preserve">Interaktivní tabule včetně montáže </t>
  </si>
  <si>
    <t>Tvůrčí software pro tvorbu DUMů (digitálních učebních materiálů)</t>
  </si>
  <si>
    <t xml:space="preserve"> Ultrakrátký datový projektor včetně montáže a držáku</t>
  </si>
  <si>
    <t>Balík aplikací pro digitální učebnu (licence min. pro 1x učitelskou stanici a 40 žákovských stanic)</t>
  </si>
  <si>
    <t xml:space="preserve">SW pro tvorbu obsahu, řízení učebny, hlasování a zpětnou vazbu, žákovské stanice
Učitelské prostředí
- SW pro monitorování, kontrolu a případné ovládání všech žákovských stanic ve třídě (včetně funkce zamezení práce na žákovských stanicích nebo s vybranými programy)
- Komunikace se žáky pomocí krátkých zpráv
- Možnost zasílání souborů studentům a jejich přijímání 
- SW pro digitální přípravu vlastního obsahu učitele – kompatibilní se SW na žákovských stanicích
- SW pro vytváření testů a zasílání žákům – pro vypracování testu žáci používají své stanice
Žákovské prostředí
- SW pro komunikace s učitelem a přenášení souborů
- SW pro třídění a zpracování digitální obsahu a vyplňování testů
Požaduje se jednotné prostředí pro práci se všemi komponenty, jednoduché a intuitivní ovládání, možnost instalace žákovského prostření na notebook, PC nebo tablet. SW lze ovládat také pomocí interaktivní tabule.
</t>
  </si>
  <si>
    <t>36 měsíců</t>
  </si>
  <si>
    <t>60 měsíců</t>
  </si>
  <si>
    <t xml:space="preserve"> - aktivní reproduktory s možností montáže přímo na interaktivní tabuli nebo na zeď učebny
- s komunikací přes USB rozhraní
- reproduktory mají 2 x USB rozhraní (připojení flash disku pedagoga nebo studentů) pro jednodušší práci vyučujícího
- požaduje se garance kvalitního ozvučení místnosti o rozloze min. 50 m², (sada). 
- Včetně potřebné kabeláže, instalačního materiálu a montáže. 
</t>
  </si>
  <si>
    <t xml:space="preserve">Akreditované školení MŠMT v rámci systému DVPP. Zaměřené na dovednosti pedagoga pracovat s interaktivní tabulí. Zaměřené na vytváření DUMů. Možnost vybrat minimálně ze 7 kurzů. Délka školení musí být minimálně 4 hodiny.
</t>
  </si>
  <si>
    <t>Požadované minimální technické parametry</t>
  </si>
  <si>
    <t>Požadovaná minimální délka záruční doby</t>
  </si>
  <si>
    <t>24 měsíců</t>
  </si>
  <si>
    <t>Nabízený produkt/ parametry</t>
  </si>
  <si>
    <t>Ozvučení včetně montáže</t>
  </si>
  <si>
    <t>Samostatně 21% DPH</t>
  </si>
  <si>
    <t>Celková cena s 21% DPH</t>
  </si>
  <si>
    <t>Multimediální stanice</t>
  </si>
  <si>
    <t>Datový projektor včetně montáže a držáku</t>
  </si>
  <si>
    <t xml:space="preserve"> - ovládání: prostým dotykem na plochu, bez nutnosti použití dalších technických prostředků (per). 
- rozpoznání aktivity: tabule rozpozná dotyk prstu (ovládání), popisovače (psaní) a dlaně (mazání).
- použitá technologie: odporová, rozlišení dotykové plochy 4000 x 4000 bodů. Pracovní plocha je z tvrzeného polyesteru odolného proti poškození, optimalizovaná pro projekci z datového projektoru a snášející popis a mazání prostředky pro bílé keramické tabule (nepermanentní fixy a čističe),
- propojení s počítačem kabelem USB 2.0, volitelně bezdrátové -prostřednictvím BlueTooth,
- velikost pracovní plochy je 188 x 117 cm, 221 cm v úhlopříčce, formát 16:10,
- součástí tabule je polička se čtyřmi barevnými popisovači, houbou a ovládacími tlačítky, indikující na poličce rozsvícenou LED kontrolkou zvolený nástroj,
- Včetně potřebné kabeláže, instalačního materiálu a montáže. 
</t>
  </si>
  <si>
    <t>Pylonový pojezd s křídly  včetně montáže</t>
  </si>
  <si>
    <t>Digitální třída SMART</t>
  </si>
  <si>
    <t>Tablety pro žáky</t>
  </si>
  <si>
    <t>CPU minimálně 5 700 bodů v jednom z oficiálně uznávaných benchmark testů - např. Passmarku CPU Mark (veřejně dostupný) , 4GB RAM, 500 GB HDD, LAN, DVD±RW mechanika, neintegrovaná grafická karta s vlastní velikostí  min 1GB RAM, Windows 8 Pro. Všechny nabízené počítače a tablety musí být od jednoho výrobce pro zachování kompatibility SW pro řízení počítačů a tabletů</t>
  </si>
  <si>
    <t>Žákovský počítač                                  -                                                  all-in-one</t>
  </si>
  <si>
    <t>Lektorský počítač                                 -                                                  all-in-one</t>
  </si>
  <si>
    <t xml:space="preserve">Datový projektor s ultrakrátkou projekcí, která neoslňuje uživatele. Minimální technické parametry: světelný výkon 3300 ANSI lumen, nativní rozlišení: 1280x800 (16:10), LCD systém, projekční faktor: 0,38:1.  Součástí projektoru musí být dodávka držáku, který umožní projektor instalovat na zeď učebny. Včetně potřebné kabeláže, montáže a dopravy, revize. Záruka - požadovaná: 36 měsíců na projektor, na první lampu 36 měsíců / 2000 hod (co nastane dříve). 
</t>
  </si>
  <si>
    <t>CPU minimálně 1 700 bodů v jednom z oficiálně uznávaných benchmark testů - např. Passmarku CPU Mark (veřejně dostupný) , 4GB RAM, 500 GB HDD, LAN/WiFi, DVD±RW mechanika, reproduktory, Windows 8 Pro. Součástí počítače (tak aby řešení bylo ALL-IN-ONE) je dotykový monitor / displej o velikosti minimálně 23". Minimální rozlišení 1920 x 1080 bodů. USB klávesnice a myš. Všechny nabízené počítače a tablety musí být od jednoho výrobce pro zachování kompatibility SW pro řízení počítačů a tabletů (classroom manager).</t>
  </si>
  <si>
    <t>CPU minimálně 2 500 bodů v jednom z oficiálně uznávaných benchmark testů - např. Passmarku CPU Mark (veřejně dostupný) , 4GB RAM, 1 000 GB (1 TB)  HDD, LAN/WiFi, DVD±RW mechanika, HDMI výstup,  reproduktory, Windows 8 Pro. Součástí počítače(tak aby řešení bylo ALL-IN-ONE) je dotykový monitor / displej o velikosti minimálně 23". Minimální rozlišení 1920 x 1080 bodů.Všechny nabízené počítače a tablety musí být od jednoho výrobce pro zachování kompatibility SW pro řízení počítačů a tabletů (classroom manager).</t>
  </si>
  <si>
    <t>CPU minimálně 6 500 bodů v jednom z oficiálně uznávaných benchmark testů - např. Passmarku CPU Mark (veřejně dostupný) , 8GB RAM, 1 000 GB (1 TB)  HDD, LAN, DVD±RW mechanika, neintegrovaná grafická karta s vlastní velikostí  min 2GB RAM, Windows 8 Pro. Součástí počítače je monitor / displej o velikosti minimálně 23", typu IPS. Minimální rozlišení 1920 x 1080 bodů. Matné provedení. Všechny nabízené počítače a tablety musí být od jednoho výrobce pro zachování kompatibility SW pro řízení počítačů a tabletů (classroom manager).</t>
  </si>
  <si>
    <t>Řídicí počítač pro tabletou učebnu</t>
  </si>
  <si>
    <t>CPU minimálně 650 bodů v jednom z oficiálně uznávaných benchmark testů - např. Passmarku CPU Mark (veřejně dostupný) , 2GB RAM, 64 GB SSD ,WiFi, displej o minimální velikosti 10.1" s minimální rozlišením 1366 x 768 bodů. Dokovací stanice s klávesnicí a přídavnou baterií. Operační systém Windows 8 Pro.Všechny nabízené počítače a tablety musí být od jednoho výrobce pro zachování kompatibility SW pro řízení počítačů a tabletů (classroom manager).</t>
  </si>
  <si>
    <t xml:space="preserve">Minimální technické parametry: světelný výkon min 2600 ANSI lumen, nativní rozlišení: 1280x800 (16:10), maximální rozlišení: 1920x1080, LCD systém. Součástí projektoru musí být dodávka držáku, který umožní projektor instalovat na strop učebny. Včetně, montáže a revize. Záruka na projektor 36 měsíců, záruka na první lampu 36 měsíců / 2000 hod (co nastane dříve).
</t>
  </si>
  <si>
    <r>
      <t xml:space="preserve">Název veřejné zakázky: </t>
    </r>
    <r>
      <rPr>
        <sz val="10"/>
        <rFont val="Arial"/>
        <family val="2"/>
        <charset val="238"/>
      </rPr>
      <t>Výběrové řízení na dodávku ICT techniky a zařízení</t>
    </r>
  </si>
  <si>
    <t>Splněno/nesplněno
(uchazeč doplní toto kritérium ANO/NE a  pravost údajů stvrdí podpisem)</t>
  </si>
  <si>
    <t>Stabilní konstrukce z hliníkových profilů o výšce min.250cm. Rozsah posunu min. 100cm. Rozložení
hmotnosti sestavy na stěnu a podlahu. Integrovaný úchyt pro držák projektoru. Boční křídla k interaktivní tabuli pro popisování fixou,nebo křídou.Možnost kombinace: z venku pro psaní křídou, uvnitř pro psaní fixou - nebo naopak, celá fixová, celá křídová. Včetně potřebné kabeláže, instalačního materiálu, dopravy a práce</t>
  </si>
  <si>
    <t>Razítko a podpis statutárního zástupce uchazeče</t>
  </si>
  <si>
    <t>Školení pro práci s interaktivní tabulí</t>
  </si>
  <si>
    <t>A</t>
  </si>
  <si>
    <r>
      <t xml:space="preserve">Zadavatel: </t>
    </r>
    <r>
      <rPr>
        <sz val="10"/>
        <rFont val="Arial"/>
        <family val="2"/>
        <charset val="238"/>
      </rPr>
      <t>Základní škola T.G.Masaryka Mnichovice okres Praha-východ.,příspěvková organizace; IČ 70992398; Bezručova 346, 25164 Mnichovice; zastoupený Mgr. Marcelou Erbekovou</t>
    </r>
    <r>
      <rPr>
        <b/>
        <sz val="10"/>
        <rFont val="Arial"/>
        <family val="2"/>
        <charset val="238"/>
      </rPr>
      <t xml:space="preserve">
</t>
    </r>
  </si>
  <si>
    <r>
      <t xml:space="preserve">Dodavatel: </t>
    </r>
    <r>
      <rPr>
        <b/>
        <i/>
        <sz val="10"/>
        <rFont val="Arial"/>
        <family val="2"/>
        <charset val="238"/>
      </rPr>
      <t>název, IČ, sídlo, statutární zástupce, kontaktní osoba (jméno, telefon, e-mail)</t>
    </r>
  </si>
  <si>
    <t>Příloha č. 2: Položkový rozpočet</t>
  </si>
  <si>
    <t>Svým podpisem se uchazeč zavazuje dodat vybraný typ výrobku, který plně ve všech bodech odpovídá minimálním požadavkům uvedeným ve specifikaci</t>
  </si>
  <si>
    <t xml:space="preserve">Autorský software pro tvorbu výukových materiálů (DUM).  Software musí být plně kompatibilní se software, který nyní škola používá a je plně vyškolena na tento software - jedná se o SMART Notebook 
Software musí být k dispozici pro všechny standardně používané systémy a plně lokalizovaný do českého jazyka.
Musí obsahovat výukové galerie a předpřipravené aktivity pro pedagogy (pracovní listy) a studenty v počtu minimálně 6000ks
Musí být pod licencí umožňující instalaci na školní i domácí počítače pedagogů a mít bezplatný upgrade bez časového omezení.
SW pro tvorbu DUMů musí umožňovat ovládání dalších pomůcek připojených k interaktivní tabuli, jako je hlasovací zařízení a vizualizér. Dále pak musí umožňovat upgrade na řízení digitální třídy se stolními PC, notebooky, netbooky nebo tablety studentů.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</si>
</sst>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#,##0\ &quot;Kč&quot;"/>
  </numFmts>
  <fonts count="15" x14ac:knownFonts="1">
    <font>
      <sz val="10"/>
      <name val="Arial"/>
      <charset val="238"/>
    </font>
    <font>
      <sz val="8"/>
      <name val="Arial"/>
      <family val="2"/>
      <charset val="238"/>
    </font>
    <font>
      <sz val="7"/>
      <color indexed="8"/>
      <name val="Tahom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8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6">
    <xf numFmtId="0" fontId="0" fillId="0" borderId="0"/>
    <xf numFmtId="0" fontId="2" fillId="2" borderId="0">
      <alignment horizontal="right" vertical="center"/>
    </xf>
    <xf numFmtId="0" fontId="2" fillId="2" borderId="0">
      <alignment horizontal="center" vertical="center"/>
    </xf>
    <xf numFmtId="0" fontId="2" fillId="2" borderId="0">
      <alignment horizontal="left" vertical="center"/>
    </xf>
    <xf numFmtId="0" fontId="4" fillId="0" borderId="0"/>
    <xf numFmtId="43" fontId="8" fillId="0" borderId="0" applyBorder="0" applyAlignment="0" applyProtection="0"/>
    <xf numFmtId="0" fontId="8" fillId="0" borderId="0"/>
    <xf numFmtId="0" fontId="4" fillId="0" borderId="0"/>
    <xf numFmtId="0" fontId="2" fillId="5" borderId="0">
      <alignment horizontal="right" vertical="center"/>
    </xf>
    <xf numFmtId="0" fontId="2" fillId="5" borderId="0">
      <alignment horizontal="center" vertical="center"/>
    </xf>
    <xf numFmtId="0" fontId="2" fillId="5" borderId="0">
      <alignment horizontal="left" vertical="center"/>
    </xf>
    <xf numFmtId="0" fontId="11" fillId="0" borderId="0" applyNumberForma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9" fillId="0" borderId="0"/>
    <xf numFmtId="0" fontId="1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" fillId="2" borderId="0">
      <alignment horizontal="right" vertical="center"/>
    </xf>
    <xf numFmtId="0" fontId="2" fillId="2" borderId="0">
      <alignment horizontal="center" vertical="center"/>
    </xf>
    <xf numFmtId="0" fontId="2" fillId="2" borderId="0">
      <alignment horizontal="left" vertical="center"/>
    </xf>
    <xf numFmtId="0" fontId="4" fillId="0" borderId="0"/>
    <xf numFmtId="0" fontId="8" fillId="0" borderId="0"/>
  </cellStyleXfs>
  <cellXfs count="42">
    <xf numFmtId="0" fontId="0" fillId="0" borderId="0" xfId="0"/>
    <xf numFmtId="0" fontId="3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Continuous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wrapText="1"/>
    </xf>
    <xf numFmtId="0" fontId="0" fillId="0" borderId="9" xfId="0" applyBorder="1" applyAlignment="1"/>
    <xf numFmtId="0" fontId="4" fillId="0" borderId="9" xfId="0" applyFont="1" applyBorder="1" applyAlignment="1"/>
    <xf numFmtId="0" fontId="3" fillId="0" borderId="9" xfId="0" applyFont="1" applyFill="1" applyBorder="1" applyAlignment="1">
      <alignment wrapText="1"/>
    </xf>
    <xf numFmtId="0" fontId="0" fillId="0" borderId="9" xfId="0" applyBorder="1" applyAlignment="1"/>
    <xf numFmtId="0" fontId="3" fillId="0" borderId="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6" borderId="2" xfId="0" applyFont="1" applyFill="1" applyBorder="1" applyAlignment="1">
      <alignment horizontal="left" vertical="center" wrapText="1"/>
    </xf>
  </cellXfs>
  <cellStyles count="57">
    <cellStyle name="čárky 2" xfId="5"/>
    <cellStyle name="Hypertextový odkaz 2" xfId="11"/>
    <cellStyle name="Normal 2" xfId="12"/>
    <cellStyle name="Normal 3" xfId="13"/>
    <cellStyle name="Normal_Sheet1" xfId="14"/>
    <cellStyle name="Normální" xfId="0" builtinId="0"/>
    <cellStyle name="Normální 10" xfId="15"/>
    <cellStyle name="Normální 11" xfId="16"/>
    <cellStyle name="normální 12" xfId="17"/>
    <cellStyle name="normální 12 2" xfId="18"/>
    <cellStyle name="normální 13" xfId="19"/>
    <cellStyle name="normální 13 2" xfId="20"/>
    <cellStyle name="normální 14" xfId="21"/>
    <cellStyle name="normální 15" xfId="22"/>
    <cellStyle name="normální 16" xfId="23"/>
    <cellStyle name="normální 17" xfId="24"/>
    <cellStyle name="normální 18" xfId="25"/>
    <cellStyle name="normální 19" xfId="26"/>
    <cellStyle name="normální 2" xfId="7"/>
    <cellStyle name="normální 2 2" xfId="27"/>
    <cellStyle name="normální 2 3" xfId="28"/>
    <cellStyle name="normální 2 4" xfId="29"/>
    <cellStyle name="normální 2 5" xfId="30"/>
    <cellStyle name="normální 2 6" xfId="31"/>
    <cellStyle name="normální 20" xfId="32"/>
    <cellStyle name="normální 21" xfId="33"/>
    <cellStyle name="normální 22" xfId="34"/>
    <cellStyle name="normální 23" xfId="35"/>
    <cellStyle name="normální 24" xfId="36"/>
    <cellStyle name="normální 25" xfId="37"/>
    <cellStyle name="normální 26" xfId="38"/>
    <cellStyle name="normální 27" xfId="39"/>
    <cellStyle name="normální 28" xfId="50"/>
    <cellStyle name="normální 3" xfId="6"/>
    <cellStyle name="Normální 3 2" xfId="41"/>
    <cellStyle name="normální 3 3" xfId="42"/>
    <cellStyle name="normální 3 4" xfId="40"/>
    <cellStyle name="normální 3 5" xfId="54"/>
    <cellStyle name="normální 4" xfId="4"/>
    <cellStyle name="Normální 4 2" xfId="44"/>
    <cellStyle name="normální 4 3" xfId="43"/>
    <cellStyle name="normální 4 4" xfId="55"/>
    <cellStyle name="Normální 5" xfId="45"/>
    <cellStyle name="Normální 6" xfId="46"/>
    <cellStyle name="Normální 7" xfId="47"/>
    <cellStyle name="Normální 8" xfId="48"/>
    <cellStyle name="Normální 9" xfId="49"/>
    <cellStyle name="S5M1" xfId="1"/>
    <cellStyle name="S5M1 2" xfId="8"/>
    <cellStyle name="S5M1 3" xfId="51"/>
    <cellStyle name="S6M1" xfId="2"/>
    <cellStyle name="S6M1 2" xfId="9"/>
    <cellStyle name="S6M1 3" xfId="52"/>
    <cellStyle name="S7M1" xfId="3"/>
    <cellStyle name="S7M1 2" xfId="10"/>
    <cellStyle name="S7M1 3" xfId="53"/>
    <cellStyle name="TableStyleLight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1651000</xdr:colOff>
      <xdr:row>0</xdr:row>
      <xdr:rowOff>0</xdr:rowOff>
    </xdr:from>
    <xdr:to>
      <xdr:col>5</xdr:col>
      <xdr:colOff>543288</xdr:colOff>
      <xdr:row>0</xdr:row>
      <xdr:rowOff>1504950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9083" y="0"/>
          <a:ext cx="6144895" cy="1504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tabSelected="1" topLeftCell="A22" zoomScale="70" zoomScaleNormal="70" workbookViewId="0">
      <selection activeCell="O8" sqref="O8"/>
    </sheetView>
  </sheetViews>
  <sheetFormatPr defaultRowHeight="12.75" x14ac:dyDescent="0.2"/>
  <cols>
    <col min="1" max="1" width="24" style="10" customWidth="1"/>
    <col min="2" max="2" width="51" style="2" customWidth="1"/>
    <col min="3" max="3" width="9.28515625" style="2" customWidth="1"/>
    <col min="4" max="4" width="19" style="2" customWidth="1"/>
    <col min="5" max="5" width="29.28515625" style="2" customWidth="1"/>
    <col min="6" max="10" width="12.7109375" style="2" customWidth="1"/>
    <col min="11" max="16384" width="9.140625" style="2"/>
  </cols>
  <sheetData>
    <row r="1" spans="1:11" ht="125.25" customHeight="1" thickBot="1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</row>
    <row r="2" spans="1:11" ht="21.75" customHeight="1" thickBot="1" x14ac:dyDescent="0.25">
      <c r="A2" s="27"/>
      <c r="B2" s="28"/>
      <c r="C2" s="28"/>
      <c r="D2" s="28"/>
      <c r="E2" s="28"/>
      <c r="F2" s="28"/>
      <c r="G2" s="29" t="s">
        <v>49</v>
      </c>
      <c r="H2" s="28"/>
      <c r="I2" s="28"/>
      <c r="J2" s="28"/>
    </row>
    <row r="3" spans="1:11" ht="33" customHeight="1" thickBot="1" x14ac:dyDescent="0.25">
      <c r="A3" s="32" t="s">
        <v>48</v>
      </c>
      <c r="B3" s="33"/>
      <c r="C3" s="33"/>
      <c r="D3" s="33"/>
      <c r="E3" s="33"/>
      <c r="F3" s="33"/>
      <c r="G3" s="33"/>
      <c r="H3" s="33"/>
      <c r="I3" s="33"/>
      <c r="J3" s="34"/>
    </row>
    <row r="4" spans="1:11" ht="10.5" customHeight="1" x14ac:dyDescent="0.2"/>
    <row r="5" spans="1:11" ht="21.75" customHeight="1" x14ac:dyDescent="0.2">
      <c r="A5" s="39" t="s">
        <v>47</v>
      </c>
      <c r="B5" s="40"/>
      <c r="C5" s="40"/>
      <c r="D5" s="40"/>
      <c r="E5" s="40"/>
      <c r="F5" s="40"/>
      <c r="G5" s="40"/>
      <c r="H5" s="40"/>
      <c r="I5" s="40"/>
      <c r="J5" s="40"/>
    </row>
    <row r="6" spans="1:11" ht="14.25" customHeight="1" x14ac:dyDescent="0.2">
      <c r="A6" s="39" t="s">
        <v>41</v>
      </c>
      <c r="B6" s="40"/>
    </row>
    <row r="7" spans="1:11" ht="10.5" customHeight="1" thickBot="1" x14ac:dyDescent="0.25">
      <c r="A7" s="2"/>
    </row>
    <row r="8" spans="1:11" s="3" customFormat="1" ht="86.25" customHeight="1" thickBot="1" x14ac:dyDescent="0.25">
      <c r="A8" s="19" t="s">
        <v>0</v>
      </c>
      <c r="B8" s="20" t="s">
        <v>18</v>
      </c>
      <c r="C8" s="23" t="s">
        <v>8</v>
      </c>
      <c r="D8" s="23" t="s">
        <v>42</v>
      </c>
      <c r="E8" s="20" t="s">
        <v>21</v>
      </c>
      <c r="F8" s="23" t="s">
        <v>19</v>
      </c>
      <c r="G8" s="24" t="s">
        <v>2</v>
      </c>
      <c r="H8" s="24" t="s">
        <v>3</v>
      </c>
      <c r="I8" s="24" t="s">
        <v>4</v>
      </c>
      <c r="J8" s="25" t="s">
        <v>5</v>
      </c>
    </row>
    <row r="9" spans="1:11" ht="170.1" customHeight="1" thickBot="1" x14ac:dyDescent="0.25">
      <c r="A9" s="21" t="s">
        <v>32</v>
      </c>
      <c r="B9" s="22" t="s">
        <v>35</v>
      </c>
      <c r="C9" s="13">
        <v>22</v>
      </c>
      <c r="D9" s="13"/>
      <c r="E9" s="18"/>
      <c r="F9" s="18" t="s">
        <v>20</v>
      </c>
      <c r="G9" s="26"/>
      <c r="H9" s="14">
        <f>G9*1.21</f>
        <v>0</v>
      </c>
      <c r="I9" s="14">
        <f>C9*G9</f>
        <v>0</v>
      </c>
      <c r="J9" s="15">
        <f>I9*1.21</f>
        <v>0</v>
      </c>
      <c r="K9" s="1"/>
    </row>
    <row r="10" spans="1:11" ht="170.1" customHeight="1" thickBot="1" x14ac:dyDescent="0.25">
      <c r="A10" s="21" t="s">
        <v>33</v>
      </c>
      <c r="B10" s="22" t="s">
        <v>36</v>
      </c>
      <c r="C10" s="13">
        <v>1</v>
      </c>
      <c r="D10" s="13"/>
      <c r="E10" s="18"/>
      <c r="F10" s="18" t="s">
        <v>20</v>
      </c>
      <c r="G10" s="26"/>
      <c r="H10" s="14">
        <f>G10*1.21</f>
        <v>0</v>
      </c>
      <c r="I10" s="14">
        <f>C10*G10</f>
        <v>0</v>
      </c>
      <c r="J10" s="15">
        <f>I10*1.21</f>
        <v>0</v>
      </c>
      <c r="K10" s="1"/>
    </row>
    <row r="11" spans="1:11" ht="170.1" customHeight="1" thickBot="1" x14ac:dyDescent="0.25">
      <c r="A11" s="21" t="s">
        <v>25</v>
      </c>
      <c r="B11" s="22" t="s">
        <v>37</v>
      </c>
      <c r="C11" s="13">
        <v>1</v>
      </c>
      <c r="D11" s="13"/>
      <c r="E11" s="18"/>
      <c r="F11" s="18" t="s">
        <v>20</v>
      </c>
      <c r="G11" s="26"/>
      <c r="H11" s="14">
        <f>G11*1.21</f>
        <v>0</v>
      </c>
      <c r="I11" s="14">
        <f>C11*G11</f>
        <v>0</v>
      </c>
      <c r="J11" s="15">
        <f>I11*1.21</f>
        <v>0</v>
      </c>
      <c r="K11" s="1"/>
    </row>
    <row r="12" spans="1:11" ht="115.5" customHeight="1" thickBot="1" x14ac:dyDescent="0.25">
      <c r="A12" s="21" t="s">
        <v>26</v>
      </c>
      <c r="B12" s="22" t="s">
        <v>40</v>
      </c>
      <c r="C12" s="13">
        <v>1</v>
      </c>
      <c r="D12" s="13"/>
      <c r="E12" s="18"/>
      <c r="F12" s="18" t="s">
        <v>14</v>
      </c>
      <c r="G12" s="26"/>
      <c r="H12" s="14">
        <f>G12*1.21</f>
        <v>0</v>
      </c>
      <c r="I12" s="14">
        <f>C12*G12</f>
        <v>0</v>
      </c>
      <c r="J12" s="15">
        <f>I12*1.21</f>
        <v>0</v>
      </c>
      <c r="K12" s="1"/>
    </row>
    <row r="13" spans="1:11" ht="289.5" customHeight="1" thickBot="1" x14ac:dyDescent="0.25">
      <c r="A13" s="21" t="s">
        <v>9</v>
      </c>
      <c r="B13" s="22" t="s">
        <v>27</v>
      </c>
      <c r="C13" s="13">
        <v>3</v>
      </c>
      <c r="D13" s="13"/>
      <c r="E13" s="18"/>
      <c r="F13" s="18" t="s">
        <v>15</v>
      </c>
      <c r="G13" s="26"/>
      <c r="H13" s="14">
        <f>G13*1.21</f>
        <v>0</v>
      </c>
      <c r="I13" s="14">
        <f>C13*G13</f>
        <v>0</v>
      </c>
      <c r="J13" s="15">
        <f>I13*1.21</f>
        <v>0</v>
      </c>
      <c r="K13" s="1"/>
    </row>
    <row r="14" spans="1:11" ht="135" customHeight="1" thickBot="1" x14ac:dyDescent="0.25">
      <c r="A14" s="21" t="s">
        <v>22</v>
      </c>
      <c r="B14" s="22" t="s">
        <v>16</v>
      </c>
      <c r="C14" s="13">
        <v>3</v>
      </c>
      <c r="D14" s="13"/>
      <c r="E14" s="18"/>
      <c r="F14" s="18" t="s">
        <v>20</v>
      </c>
      <c r="G14" s="26"/>
      <c r="H14" s="14">
        <f t="shared" ref="H14:H21" si="0">G14*1.21</f>
        <v>0</v>
      </c>
      <c r="I14" s="14">
        <f t="shared" ref="I14:I21" si="1">C14*G14</f>
        <v>0</v>
      </c>
      <c r="J14" s="15">
        <f t="shared" ref="J14:J21" si="2">I14*1.21</f>
        <v>0</v>
      </c>
    </row>
    <row r="15" spans="1:11" ht="237.75" customHeight="1" thickBot="1" x14ac:dyDescent="0.25">
      <c r="A15" s="21" t="s">
        <v>10</v>
      </c>
      <c r="B15" s="41" t="s">
        <v>51</v>
      </c>
      <c r="C15" s="13">
        <v>3</v>
      </c>
      <c r="D15" s="13"/>
      <c r="E15" s="18"/>
      <c r="F15" s="18" t="s">
        <v>20</v>
      </c>
      <c r="G15" s="26"/>
      <c r="H15" s="14">
        <f t="shared" si="0"/>
        <v>0</v>
      </c>
      <c r="I15" s="14">
        <f t="shared" si="1"/>
        <v>0</v>
      </c>
      <c r="J15" s="15">
        <f t="shared" si="2"/>
        <v>0</v>
      </c>
    </row>
    <row r="16" spans="1:11" ht="141" customHeight="1" thickBot="1" x14ac:dyDescent="0.25">
      <c r="A16" s="21" t="s">
        <v>11</v>
      </c>
      <c r="B16" s="22" t="s">
        <v>34</v>
      </c>
      <c r="C16" s="13">
        <v>3</v>
      </c>
      <c r="D16" s="13"/>
      <c r="E16" s="18"/>
      <c r="F16" s="18" t="s">
        <v>14</v>
      </c>
      <c r="G16" s="26"/>
      <c r="H16" s="14">
        <f t="shared" si="0"/>
        <v>0</v>
      </c>
      <c r="I16" s="14">
        <f t="shared" si="1"/>
        <v>0</v>
      </c>
      <c r="J16" s="15">
        <f t="shared" si="2"/>
        <v>0</v>
      </c>
    </row>
    <row r="17" spans="1:10" ht="135.75" customHeight="1" thickBot="1" x14ac:dyDescent="0.25">
      <c r="A17" s="21" t="s">
        <v>28</v>
      </c>
      <c r="B17" s="22" t="s">
        <v>43</v>
      </c>
      <c r="C17" s="13">
        <v>3</v>
      </c>
      <c r="D17" s="13"/>
      <c r="E17" s="18"/>
      <c r="F17" s="18" t="s">
        <v>14</v>
      </c>
      <c r="G17" s="26"/>
      <c r="H17" s="14">
        <f t="shared" si="0"/>
        <v>0</v>
      </c>
      <c r="I17" s="14">
        <f t="shared" ref="I17" si="3">C17*G17</f>
        <v>0</v>
      </c>
      <c r="J17" s="15">
        <f t="shared" si="2"/>
        <v>0</v>
      </c>
    </row>
    <row r="18" spans="1:10" ht="357.75" customHeight="1" thickBot="1" x14ac:dyDescent="0.25">
      <c r="A18" s="21" t="s">
        <v>12</v>
      </c>
      <c r="B18" s="22" t="s">
        <v>13</v>
      </c>
      <c r="C18" s="13">
        <v>3</v>
      </c>
      <c r="D18" s="13"/>
      <c r="E18" s="18" t="s">
        <v>29</v>
      </c>
      <c r="F18" s="18" t="s">
        <v>20</v>
      </c>
      <c r="G18" s="26"/>
      <c r="H18" s="14">
        <f t="shared" si="0"/>
        <v>0</v>
      </c>
      <c r="I18" s="14">
        <f t="shared" si="1"/>
        <v>0</v>
      </c>
      <c r="J18" s="15">
        <f t="shared" si="2"/>
        <v>0</v>
      </c>
    </row>
    <row r="19" spans="1:10" ht="128.25" customHeight="1" thickBot="1" x14ac:dyDescent="0.25">
      <c r="A19" s="21" t="s">
        <v>38</v>
      </c>
      <c r="B19" s="22" t="s">
        <v>31</v>
      </c>
      <c r="C19" s="13">
        <v>1</v>
      </c>
      <c r="D19" s="13"/>
      <c r="E19" s="18"/>
      <c r="F19" s="18" t="s">
        <v>20</v>
      </c>
      <c r="G19" s="26"/>
      <c r="H19" s="14">
        <f t="shared" si="0"/>
        <v>0</v>
      </c>
      <c r="I19" s="14">
        <f t="shared" si="1"/>
        <v>0</v>
      </c>
      <c r="J19" s="15">
        <f t="shared" si="2"/>
        <v>0</v>
      </c>
    </row>
    <row r="20" spans="1:10" ht="145.5" customHeight="1" thickBot="1" x14ac:dyDescent="0.25">
      <c r="A20" s="21" t="s">
        <v>30</v>
      </c>
      <c r="B20" s="22" t="s">
        <v>39</v>
      </c>
      <c r="C20" s="13">
        <v>10</v>
      </c>
      <c r="D20" s="13"/>
      <c r="E20" s="18"/>
      <c r="F20" s="18" t="s">
        <v>20</v>
      </c>
      <c r="G20" s="26"/>
      <c r="H20" s="14">
        <f t="shared" si="0"/>
        <v>0</v>
      </c>
      <c r="I20" s="14">
        <f t="shared" ref="I20" si="4">C20*G20</f>
        <v>0</v>
      </c>
      <c r="J20" s="15">
        <f t="shared" si="2"/>
        <v>0</v>
      </c>
    </row>
    <row r="21" spans="1:10" ht="85.5" customHeight="1" thickBot="1" x14ac:dyDescent="0.25">
      <c r="A21" s="21" t="s">
        <v>45</v>
      </c>
      <c r="B21" s="22" t="s">
        <v>17</v>
      </c>
      <c r="C21" s="13">
        <v>4</v>
      </c>
      <c r="D21" s="13"/>
      <c r="E21" s="18"/>
      <c r="F21" s="18" t="s">
        <v>46</v>
      </c>
      <c r="G21" s="26"/>
      <c r="H21" s="14">
        <f t="shared" si="0"/>
        <v>0</v>
      </c>
      <c r="I21" s="14">
        <f t="shared" si="1"/>
        <v>0</v>
      </c>
      <c r="J21" s="15">
        <f t="shared" si="2"/>
        <v>0</v>
      </c>
    </row>
    <row r="22" spans="1:10" ht="23.25" customHeight="1" thickBot="1" x14ac:dyDescent="0.25">
      <c r="A22" s="4"/>
      <c r="B22" s="11"/>
      <c r="I22" s="6"/>
      <c r="J22" s="6"/>
    </row>
    <row r="23" spans="1:10" ht="22.5" customHeight="1" thickBot="1" x14ac:dyDescent="0.25">
      <c r="A23" s="12" t="s">
        <v>6</v>
      </c>
      <c r="B23" s="16">
        <f>SUM(I9:I21)</f>
        <v>0</v>
      </c>
      <c r="I23" s="5"/>
      <c r="J23" s="5"/>
    </row>
    <row r="24" spans="1:10" s="3" customFormat="1" ht="23.25" customHeight="1" thickBot="1" x14ac:dyDescent="0.25">
      <c r="A24" s="12" t="s">
        <v>23</v>
      </c>
      <c r="B24" s="16">
        <f>B25-B23</f>
        <v>0</v>
      </c>
      <c r="E24" s="35" t="s">
        <v>50</v>
      </c>
      <c r="F24" s="35"/>
      <c r="G24" s="35"/>
      <c r="H24" s="35"/>
      <c r="I24" s="35"/>
      <c r="J24" s="5"/>
    </row>
    <row r="25" spans="1:10" s="3" customFormat="1" ht="23.25" customHeight="1" thickBot="1" x14ac:dyDescent="0.25">
      <c r="A25" s="12" t="s">
        <v>24</v>
      </c>
      <c r="B25" s="16">
        <f>SUM(J9:J21)</f>
        <v>0</v>
      </c>
      <c r="E25" s="35"/>
      <c r="F25" s="35"/>
      <c r="G25" s="35"/>
      <c r="H25" s="35"/>
      <c r="I25" s="35"/>
      <c r="J25" s="5"/>
    </row>
    <row r="26" spans="1:10" s="3" customFormat="1" ht="23.25" customHeight="1" x14ac:dyDescent="0.2">
      <c r="E26" s="35"/>
      <c r="F26" s="35"/>
      <c r="G26" s="35"/>
      <c r="H26" s="35"/>
      <c r="I26" s="35"/>
      <c r="J26" s="5"/>
    </row>
    <row r="27" spans="1:10" s="3" customFormat="1" ht="20.25" customHeight="1" x14ac:dyDescent="0.35">
      <c r="A27" s="4" t="s">
        <v>1</v>
      </c>
      <c r="B27" s="17"/>
      <c r="C27" s="2"/>
      <c r="D27" s="2"/>
      <c r="E27" s="35"/>
      <c r="F27" s="35"/>
      <c r="G27" s="35"/>
      <c r="H27" s="35"/>
      <c r="I27" s="35"/>
      <c r="J27" s="7"/>
    </row>
    <row r="28" spans="1:10" s="3" customFormat="1" ht="20.25" customHeight="1" x14ac:dyDescent="0.35">
      <c r="A28" s="4"/>
      <c r="B28" s="17"/>
      <c r="C28" s="2"/>
      <c r="D28" s="2"/>
      <c r="G28" s="2"/>
      <c r="H28" s="2"/>
      <c r="I28" s="7"/>
      <c r="J28" s="7"/>
    </row>
    <row r="29" spans="1:10" s="3" customFormat="1" ht="20.25" customHeight="1" x14ac:dyDescent="0.35">
      <c r="A29" s="4"/>
      <c r="B29" s="17"/>
      <c r="C29" s="2"/>
      <c r="D29" s="2"/>
      <c r="G29" s="2"/>
      <c r="H29" s="2"/>
      <c r="I29" s="7"/>
      <c r="J29" s="7"/>
    </row>
    <row r="30" spans="1:10" ht="14.25" customHeight="1" x14ac:dyDescent="0.2">
      <c r="A30" s="8"/>
      <c r="D30" s="36" t="s">
        <v>7</v>
      </c>
      <c r="E30" s="36"/>
      <c r="F30" s="36"/>
      <c r="G30" s="36"/>
      <c r="H30" s="7"/>
      <c r="I30" s="7"/>
      <c r="J30" s="7"/>
    </row>
    <row r="31" spans="1:10" x14ac:dyDescent="0.2">
      <c r="A31" s="8"/>
      <c r="E31" s="37"/>
      <c r="F31" s="37"/>
      <c r="G31" s="6"/>
      <c r="H31" s="7"/>
      <c r="I31" s="7"/>
      <c r="J31" s="7"/>
    </row>
    <row r="32" spans="1:10" x14ac:dyDescent="0.2">
      <c r="B32" s="3"/>
      <c r="C32" s="3"/>
      <c r="D32" s="3"/>
      <c r="E32" s="8"/>
      <c r="G32" s="38"/>
      <c r="H32" s="38"/>
      <c r="I32" s="7"/>
      <c r="J32" s="7"/>
    </row>
    <row r="33" spans="1:10" ht="24" customHeight="1" x14ac:dyDescent="0.2">
      <c r="A33" s="2"/>
      <c r="E33" s="37" t="s">
        <v>44</v>
      </c>
      <c r="F33" s="37"/>
      <c r="G33" s="6"/>
      <c r="H33" s="7"/>
      <c r="I33" s="7"/>
      <c r="J33" s="7"/>
    </row>
    <row r="34" spans="1:10" x14ac:dyDescent="0.2">
      <c r="A34" s="2"/>
      <c r="G34" s="6"/>
      <c r="H34" s="7"/>
      <c r="I34" s="7"/>
      <c r="J34" s="7"/>
    </row>
    <row r="35" spans="1:10" x14ac:dyDescent="0.2">
      <c r="A35" s="2"/>
      <c r="G35" s="6"/>
      <c r="H35" s="7"/>
      <c r="I35" s="7"/>
      <c r="J35" s="7"/>
    </row>
    <row r="36" spans="1:10" x14ac:dyDescent="0.2">
      <c r="A36" s="2"/>
      <c r="G36" s="6"/>
      <c r="H36" s="7"/>
      <c r="I36" s="7"/>
      <c r="J36" s="7"/>
    </row>
    <row r="37" spans="1:10" x14ac:dyDescent="0.2">
      <c r="A37" s="8"/>
      <c r="G37" s="6"/>
      <c r="H37" s="7"/>
      <c r="I37" s="7"/>
      <c r="J37" s="7"/>
    </row>
    <row r="38" spans="1:10" x14ac:dyDescent="0.2">
      <c r="A38" s="9"/>
      <c r="G38" s="6"/>
      <c r="H38" s="7"/>
      <c r="I38" s="7"/>
      <c r="J38" s="7"/>
    </row>
    <row r="39" spans="1:10" x14ac:dyDescent="0.2">
      <c r="A39" s="8"/>
      <c r="G39" s="6"/>
      <c r="H39" s="7"/>
      <c r="I39" s="7"/>
      <c r="J39" s="7"/>
    </row>
    <row r="40" spans="1:10" x14ac:dyDescent="0.2">
      <c r="A40" s="4"/>
      <c r="G40" s="6"/>
      <c r="H40" s="7"/>
      <c r="I40" s="7"/>
      <c r="J40" s="7"/>
    </row>
    <row r="41" spans="1:10" x14ac:dyDescent="0.2">
      <c r="A41" s="4"/>
      <c r="G41" s="6"/>
      <c r="H41" s="7"/>
      <c r="I41" s="7"/>
      <c r="J41" s="7"/>
    </row>
  </sheetData>
  <mergeCells count="9">
    <mergeCell ref="A1:J1"/>
    <mergeCell ref="A3:J3"/>
    <mergeCell ref="E24:I27"/>
    <mergeCell ref="D30:G30"/>
    <mergeCell ref="E33:F33"/>
    <mergeCell ref="E31:F31"/>
    <mergeCell ref="G32:H32"/>
    <mergeCell ref="A5:J5"/>
    <mergeCell ref="A6:B6"/>
  </mergeCells>
  <phoneticPr fontId="1" type="noConversion"/>
  <printOptions horizontalCentered="1"/>
  <pageMargins left="0.19685039370078741" right="0.19685039370078741" top="0.35433070866141736" bottom="0.35433070866141736" header="0.31496062992125984" footer="0.31496062992125984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polozkovy seznam</vt:lpstr>
    </vt:vector>
  </TitlesOfParts>
  <Company>www.scio.cz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MSMT</dc:creator>
  <cp:lastModifiedBy>Lenka</cp:lastModifiedBy>
  <cp:lastPrinted>2013-09-01T16:37:39Z</cp:lastPrinted>
  <dcterms:created xsi:type="dcterms:W3CDTF">2010-04-08T14:32:20Z</dcterms:created>
  <dcterms:modified xsi:type="dcterms:W3CDTF">2013-09-03T18:53:19Z</dcterms:modified>
</cp:coreProperties>
</file>